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<sst xmlns="http://schemas.openxmlformats.org/spreadsheetml/2006/main" count="864" uniqueCount="864">
  <si>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</si>
  <si>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医療法人辰川会 山陽病院</t>
  </si>
  <si>
    <t>〒720-0815　福山市野上町２丁目８－２</t>
  </si>
  <si>
    <t>病棟の建築時期と構造</t>
  </si>
  <si>
    <t>建物情報＼病棟名</t>
  </si>
  <si>
    <t>急性期病棟</t>
  </si>
  <si>
    <t>地域包括ケア病棟</t>
  </si>
  <si>
    <t>様式１病院病棟票(1)</t>
  </si>
  <si>
    <t>建築時期</t>
  </si>
  <si>
    <t>2016</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</si>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</sst>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t="s">
        <v>16</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t="s">
        <v>16</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37</v>
      </c>
      <c r="M104" s="178">
        <v>45</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37</v>
      </c>
      <c r="M106" s="146">
        <v>45</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37</v>
      </c>
      <c r="M107" s="146">
        <v>45</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110</v>
      </c>
      <c r="F131" s="305"/>
      <c r="G131" s="305"/>
      <c r="H131" s="306"/>
      <c r="I131" s="345"/>
      <c r="J131" s="67"/>
      <c r="K131" s="68"/>
      <c r="L131" s="66">
        <v>37</v>
      </c>
      <c r="M131" s="179">
        <v>45</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4.2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29</v>
      </c>
      <c r="M186" s="181">
        <v>28</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0</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0.5</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0</v>
      </c>
      <c r="M190" s="181">
        <v>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2.9</v>
      </c>
      <c r="M191" s="181">
        <v>4.3</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v>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1</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184</v>
      </c>
      <c r="M214" s="1"/>
      <c r="N214" s="225"/>
      <c r="O214" s="225"/>
      <c r="P214" s="225"/>
      <c r="Q214" s="225"/>
      <c r="R214" s="225"/>
      <c r="S214" s="225"/>
    </row>
    <row r="215" ht="20.25" customHeight="1">
      <c r="C215" s="25"/>
      <c r="I215" s="47" t="s">
        <v>76</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5</v>
      </c>
      <c r="M216" s="239">
        <v>11</v>
      </c>
      <c r="N216" s="239">
        <v>3</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2.4</v>
      </c>
      <c r="N217" s="199">
        <v>1.9</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1</v>
      </c>
      <c r="M218" s="239">
        <v>2</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0.8</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0.4</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16</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6</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0.5</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2</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4</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1.9</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7</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4</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0.3</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3</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1069</v>
      </c>
      <c r="M314" s="289">
        <v>809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538</v>
      </c>
      <c r="M315" s="181">
        <v>644</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398</v>
      </c>
      <c r="M316" s="181">
        <v>134</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133</v>
      </c>
      <c r="M317" s="181">
        <v>31</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12535</v>
      </c>
      <c r="M318" s="181">
        <v>16341</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1081</v>
      </c>
      <c r="M319" s="181">
        <v>810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1069</v>
      </c>
      <c r="M327" s="181">
        <v>809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4</v>
      </c>
      <c r="M328" s="181">
        <v>455</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701</v>
      </c>
      <c r="M329" s="181">
        <v>316</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229</v>
      </c>
      <c r="M330" s="181">
        <v>7</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135</v>
      </c>
      <c r="M331" s="181">
        <v>31</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1081</v>
      </c>
      <c r="M335" s="181">
        <v>810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470</v>
      </c>
      <c r="M336" s="181">
        <v>4</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488</v>
      </c>
      <c r="M337" s="181">
        <v>638</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58</v>
      </c>
      <c r="M338" s="181">
        <v>57</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2</v>
      </c>
      <c r="M339" s="181">
        <v>16</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12</v>
      </c>
      <c r="M340" s="181">
        <v>27</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1</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18</v>
      </c>
      <c r="M342" s="181">
        <v>19</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33</v>
      </c>
      <c r="M343" s="181">
        <v>48</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611</v>
      </c>
      <c r="M352" s="181">
        <v>806</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93</v>
      </c>
      <c r="M353" s="181">
        <v>105</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18</v>
      </c>
      <c r="M354" s="181">
        <v>27</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12</v>
      </c>
      <c r="M355" s="181">
        <v>36</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488</v>
      </c>
      <c r="M356" s="181">
        <v>638</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33</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2</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31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5</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5</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143</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108</v>
      </c>
      <c r="D394" s="316"/>
      <c r="E394" s="316"/>
      <c r="F394" s="316"/>
      <c r="G394" s="316"/>
      <c r="H394" s="317"/>
      <c r="I394" s="355"/>
      <c r="J394" s="148" t="str">
        <f t="shared" si="63"/>
        <v>未確認</v>
      </c>
      <c r="K394" s="238" t="str">
        <f t="shared" si="64"/>
        <v>※</v>
      </c>
      <c r="L394" s="241">
        <v>65</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v>25</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12</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109</v>
      </c>
      <c r="D451" s="316"/>
      <c r="E451" s="316"/>
      <c r="F451" s="316"/>
      <c r="G451" s="316"/>
      <c r="H451" s="317"/>
      <c r="I451" s="355"/>
      <c r="J451" s="148" t="str">
        <f t="shared" si="67"/>
        <v>未確認</v>
      </c>
      <c r="K451" s="238" t="str">
        <f t="shared" si="68"/>
        <v>※</v>
      </c>
      <c r="L451" s="241">
        <v>0</v>
      </c>
      <c r="M451" s="185">
        <v>1234</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323</v>
      </c>
      <c r="M479" s="185">
        <v>192</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25</v>
      </c>
      <c r="M480" s="185">
        <v>12</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23</v>
      </c>
      <c r="M481" s="185">
        <v>9</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255</v>
      </c>
      <c r="M487" s="185">
        <v>167</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31</v>
      </c>
      <c r="M488" s="185">
        <v>24</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16</v>
      </c>
      <c r="M492" s="185">
        <v>4</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16</v>
      </c>
      <c r="M494" s="185">
        <v>4</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37</v>
      </c>
      <c r="M516" s="185">
        <v>3</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9</v>
      </c>
      <c r="M519" s="185">
        <v>7</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574</v>
      </c>
      <c r="M547" s="185">
        <v>591</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418</v>
      </c>
      <c r="M607" s="185">
        <v>14</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1</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82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33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202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101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469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3</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2</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153</v>
      </c>
      <c r="M637" s="185">
        <v>484</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v>11</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v>974</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22</v>
      </c>
      <c r="M646" s="185">
        <v>5</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115</v>
      </c>
      <c r="M647" s="185">
        <v>6</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154</v>
      </c>
      <c r="M648" s="185">
        <v>12</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4</v>
      </c>
      <c r="M650" s="185">
        <v>1</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24</v>
      </c>
      <c r="M658" s="185">
        <v>6</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514</v>
      </c>
      <c r="M659" s="185">
        <v>65</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244</v>
      </c>
      <c r="M660" s="185">
        <v>24</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32</v>
      </c>
      <c r="M662" s="185">
        <v>3</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4</v>
      </c>
      <c r="M663" s="185">
        <v>1</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341</v>
      </c>
      <c r="M664" s="185">
        <v>373</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3</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860</v>
      </c>
      <c r="M673" s="185">
        <v>210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53</v>
      </c>
      <c r="M675" s="185">
        <v>13</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265</v>
      </c>
      <c r="M676" s="185">
        <v>78</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351</v>
      </c>
      <c r="M677" s="185">
        <v>66</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193</v>
      </c>
      <c r="M678" s="185">
        <v>53</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137</v>
      </c>
      <c r="M682" s="185">
        <v>17</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440</v>
      </c>
      <c r="M683" s="185">
        <v>91</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313</v>
      </c>
      <c r="M685" s="185">
        <v>45</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36</v>
      </c>
      <c r="M686" s="185">
        <v>52</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611</v>
      </c>
      <c r="M697" s="279">
        <v>806</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9</v>
      </c>
      <c r="M722" s="185">
        <v>1</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